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dmlog/Documentos Compartilhados/Documentos da Unidade/SECOM/ORÇAMENTOS/2022/"/>
    </mc:Choice>
  </mc:AlternateContent>
  <xr:revisionPtr revIDLastSave="50" documentId="114_{F981FA95-9F8C-4438-A744-8E2C75C65AAF}" xr6:coauthVersionLast="47" xr6:coauthVersionMax="47" xr10:uidLastSave="{6F669D31-9BA2-4CF6-8029-4703B44A8EF0}"/>
  <bookViews>
    <workbookView xWindow="-24120" yWindow="-120" windowWidth="24240" windowHeight="13140" xr2:uid="{00000000-000D-0000-FFFF-FFFF00000000}"/>
  </bookViews>
  <sheets>
    <sheet name="Orçamento" sheetId="1" r:id="rId1"/>
  </sheets>
  <definedNames>
    <definedName name="_xlnm.Print_Area" localSheetId="0">Orçamento!$A$1:$J$33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" i="1" l="1"/>
  <c r="J9" i="1"/>
  <c r="J11" i="1"/>
  <c r="J12" i="1" l="1"/>
</calcChain>
</file>

<file path=xl/sharedStrings.xml><?xml version="1.0" encoding="utf-8"?>
<sst xmlns="http://schemas.openxmlformats.org/spreadsheetml/2006/main" count="40" uniqueCount="38">
  <si>
    <t>PODER JUDICIÁRIO FEDERAL</t>
  </si>
  <si>
    <t>JUSTIÇA DO TRABALHO</t>
  </si>
  <si>
    <t>EMPRESA</t>
  </si>
  <si>
    <t>Item</t>
  </si>
  <si>
    <t>Descrição</t>
  </si>
  <si>
    <t>Valor Total</t>
  </si>
  <si>
    <t>Pagamento em até cinco dias úteis após o recebimento definitivo, desde que as certidões do INSS, FGTS e Receita Federal não se encontrem com prazo de validade vencido.</t>
  </si>
  <si>
    <t>DATA</t>
  </si>
  <si>
    <t>NOME E ASSINATURA DO RESPONSÁVEL</t>
  </si>
  <si>
    <t>ASSINATURA E CARIMBO DO SOLICITANTE</t>
  </si>
  <si>
    <t>CONTATO:</t>
  </si>
  <si>
    <t>RAZÃO SOCIAL / CARIMBO CNPJ</t>
  </si>
  <si>
    <r>
      <t xml:space="preserve">ASSUNTO: COLETA DE PREÇOS. </t>
    </r>
    <r>
      <rPr>
        <b/>
        <sz val="14"/>
        <rFont val="Arial"/>
        <family val="2"/>
      </rPr>
      <t>URGENTE</t>
    </r>
    <r>
      <rPr>
        <b/>
        <sz val="11"/>
        <rFont val="Arial"/>
        <family val="2"/>
      </rPr>
      <t>.</t>
    </r>
  </si>
  <si>
    <t>NÚMERO DE PÁGINAS
1</t>
  </si>
  <si>
    <t>TRIBUNAL REGIONAL DO TRABALHO DA 17.ª REGIÃO</t>
  </si>
  <si>
    <t>Declaro também não estar enquadrado nos termos do inciso V do Art.2.º, da resolução N.º 07 do Conselho Nacional de Justiça.</t>
  </si>
  <si>
    <t>Opção pelo SIMPLES:  SIM (   )    NÃO (   )</t>
  </si>
  <si>
    <t>CNPJ: _____________________________</t>
  </si>
  <si>
    <t>Conta Bancária:   Banco ________   Ag. ___________  c.c. ______________________</t>
  </si>
  <si>
    <t>e-mail: ______________________________________</t>
  </si>
  <si>
    <t>Prazo de entrega:   ____ dias.</t>
  </si>
  <si>
    <t>Prazo de garantia / validade: ____ meses.</t>
  </si>
  <si>
    <t>TELEFONE</t>
  </si>
  <si>
    <t>Validade da proposta: ___ dias.</t>
  </si>
  <si>
    <t>Quantidade (UNIDADE)</t>
  </si>
  <si>
    <t>Marca</t>
  </si>
  <si>
    <t>FAVOR INFORMAR</t>
  </si>
  <si>
    <t>Valor Unitário</t>
  </si>
  <si>
    <t>Fábio</t>
  </si>
  <si>
    <r>
      <t xml:space="preserve">telefone: </t>
    </r>
    <r>
      <rPr>
        <b/>
        <sz val="10"/>
        <rFont val="Arial"/>
        <family val="2"/>
      </rPr>
      <t>(27) 3321-2481
de 12h às 19h</t>
    </r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</si>
  <si>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 xml:space="preserve">inclusive frete para o Setor de Almoxarifado e Patrimônio (Av. Nossa Senhora dos Navegantes, 1245 – Térreo – Enseada do Suá – Vitória/ES – CEP 29050-335 (Acesso pela Rua Professor Belmiro Siqueira) </t>
    </r>
    <r>
      <rPr>
        <sz val="11"/>
        <rFont val="Arial"/>
        <family val="2"/>
      </rPr>
      <t>.</t>
    </r>
  </si>
  <si>
    <t>Fábio Souza de Oliveira</t>
  </si>
  <si>
    <t>Chefe do Secom</t>
  </si>
  <si>
    <t>CÓD - 11003 - CAIXA DE PAPELÃO PEQUENA - 48 cm C x 34 cm L x 20 cm A - ONDA DUPLA (TRIPLEX)</t>
  </si>
  <si>
    <t>CÓD - 11002 - CAIXA DE PAPELÃO MÉDIA - 50 cm C x 40 cm L x 30 cm A - ONDA DUPLA (TRIPLEX)</t>
  </si>
  <si>
    <t>CÓD - 11001 - CAIXA DE PAPELÃO GRANDE - 50 cm C x 40 cm L x 50 cm A - ONDA DUPLA (TRIPLEX)</t>
  </si>
  <si>
    <r>
      <t xml:space="preserve">Solicito a V. Sª que forneça a este Tribunal Regional do Trabalho da 17.ª Região o(s) preço(s) do(s) material(is) abaixo relacionado(s), até o dia </t>
    </r>
    <r>
      <rPr>
        <b/>
        <sz val="11"/>
        <rFont val="Arial"/>
        <family val="2"/>
      </rPr>
      <t>21/03/2022:</t>
    </r>
  </si>
  <si>
    <t>VALOR TOTAL MÁXIMO ADMITIDO DO LOTE A SER LANÇADO NO COMPRASNET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</si>
</sst>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&quot;R$&quot;\ #,##0.00"/>
  </numFmts>
  <fonts count="12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7" fillId="2" borderId="2" xfId="0" applyFont="1" applyFill="1" applyBorder="1" applyAlignment="1">
      <alignment horizontal="left"/>
    </xf>
    <xf numFmtId="0" fontId="0" fillId="0" borderId="0" xfId="0" applyFill="1" applyAlignment="1"/>
    <xf numFmtId="0" fontId="2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/>
    </xf>
    <xf numFmtId="0" fontId="3" fillId="0" borderId="0" xfId="0" applyFont="1"/>
    <xf numFmtId="0" fontId="3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65" fontId="0" fillId="0" borderId="0" xfId="0" applyNumberFormat="1"/>
    <xf numFmtId="0" fontId="11" fillId="0" borderId="7" xfId="0" applyFont="1" applyBorder="1" applyAlignment="1">
      <alignment horizontal="center" vertical="center" wrapText="1"/>
    </xf>
    <xf numFmtId="165" fontId="3" fillId="0" borderId="7" xfId="1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164" fontId="0" fillId="0" borderId="6" xfId="1" applyFont="1" applyBorder="1" applyAlignment="1">
      <alignment horizontal="center" vertical="center"/>
    </xf>
    <xf numFmtId="164" fontId="11" fillId="3" borderId="6" xfId="1" applyFont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19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2" borderId="10" xfId="0" applyFill="1" applyBorder="1" applyAlignment="1">
      <alignment horizontal="justify" vertical="center" wrapText="1"/>
    </xf>
    <xf numFmtId="0" fontId="0" fillId="2" borderId="0" xfId="0" applyFill="1" applyBorder="1" applyAlignment="1">
      <alignment horizontal="justify" vertical="center" wrapText="1"/>
    </xf>
    <xf numFmtId="0" fontId="0" fillId="2" borderId="16" xfId="0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0" fillId="0" borderId="27" xfId="0" applyFill="1" applyBorder="1" applyAlignment="1">
      <alignment horizontal="left" vertical="center"/>
    </xf>
    <xf numFmtId="0" fontId="0" fillId="0" borderId="25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28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  <xf numFmtId="0" fontId="0" fillId="0" borderId="14" xfId="0" applyBorder="1" applyAlignment="1">
      <alignment horizontal="justify" vertical="center" wrapText="1"/>
    </xf>
    <xf numFmtId="0" fontId="2" fillId="2" borderId="28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3" fillId="0" borderId="19" xfId="0" applyFont="1" applyBorder="1" applyAlignment="1">
      <alignment horizontal="justify" vertical="center" wrapText="1"/>
    </xf>
    <xf numFmtId="0" fontId="3" fillId="0" borderId="22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9" fillId="2" borderId="27" xfId="0" applyFont="1" applyFill="1" applyBorder="1" applyAlignment="1">
      <alignment horizontal="left" vertical="top"/>
    </xf>
    <xf numFmtId="0" fontId="9" fillId="2" borderId="25" xfId="0" applyFont="1" applyFill="1" applyBorder="1" applyAlignment="1">
      <alignment horizontal="left" vertical="top"/>
    </xf>
    <xf numFmtId="0" fontId="9" fillId="2" borderId="26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2" borderId="17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0" borderId="7" xfId="0" applyBorder="1" applyAlignment="1">
      <alignment horizontal="center"/>
    </xf>
    <xf numFmtId="14" fontId="0" fillId="0" borderId="15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4" fontId="0" fillId="0" borderId="12" xfId="0" applyNumberForma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tabSelected="1" zoomScaleNormal="100" workbookViewId="0">
      <selection activeCell="A12" sqref="A12:I12"/>
    </sheetView>
  </sheetViews>
  <sheetFormatPr defaultRowHeight="14.25" x14ac:dyDescent="0.2"/>
  <cols>
    <col min="1" max="1" width="6.125" customWidth="1"/>
    <col min="2" max="2" width="11.625" customWidth="1"/>
    <col min="5" max="5" width="20.625" customWidth="1"/>
    <col min="6" max="6" width="6.375" customWidth="1"/>
    <col min="7" max="7" width="7.625" customWidth="1"/>
    <col min="8" max="8" width="12.25" customWidth="1"/>
    <col min="9" max="9" width="11.5" customWidth="1"/>
    <col min="10" max="10" width="15.375" customWidth="1"/>
  </cols>
  <sheetData>
    <row r="1" spans="1:12" ht="15" x14ac:dyDescent="0.2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8"/>
    </row>
    <row r="2" spans="1:12" ht="15" x14ac:dyDescent="0.25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1"/>
    </row>
    <row r="3" spans="1:12" ht="15" x14ac:dyDescent="0.25">
      <c r="A3" s="42" t="s">
        <v>14</v>
      </c>
      <c r="B3" s="43"/>
      <c r="C3" s="43"/>
      <c r="D3" s="43"/>
      <c r="E3" s="43"/>
      <c r="F3" s="43"/>
      <c r="G3" s="43"/>
      <c r="H3" s="43"/>
      <c r="I3" s="43"/>
      <c r="J3" s="44"/>
    </row>
    <row r="4" spans="1:12" ht="22.5" customHeight="1" x14ac:dyDescent="0.2">
      <c r="A4" s="70" t="s">
        <v>2</v>
      </c>
      <c r="B4" s="71"/>
      <c r="C4" s="71"/>
      <c r="D4" s="71"/>
      <c r="E4" s="71"/>
      <c r="F4" s="71"/>
      <c r="G4" s="48" t="s">
        <v>22</v>
      </c>
      <c r="H4" s="48"/>
      <c r="I4" s="48"/>
      <c r="J4" s="49" t="s">
        <v>13</v>
      </c>
    </row>
    <row r="5" spans="1:12" s="2" customFormat="1" ht="25.9" customHeight="1" x14ac:dyDescent="0.2">
      <c r="A5" s="75"/>
      <c r="B5" s="76"/>
      <c r="C5" s="76"/>
      <c r="D5" s="76"/>
      <c r="E5" s="76"/>
      <c r="F5" s="77"/>
      <c r="G5" s="51"/>
      <c r="H5" s="52"/>
      <c r="I5" s="53"/>
      <c r="J5" s="50"/>
    </row>
    <row r="6" spans="1:12" ht="28.5" customHeight="1" x14ac:dyDescent="0.2">
      <c r="A6" s="60" t="s">
        <v>12</v>
      </c>
      <c r="B6" s="61"/>
      <c r="C6" s="61"/>
      <c r="D6" s="61"/>
      <c r="E6" s="61"/>
      <c r="F6" s="61"/>
      <c r="G6" s="61"/>
      <c r="H6" s="61"/>
      <c r="I6" s="61"/>
      <c r="J6" s="62"/>
    </row>
    <row r="7" spans="1:12" ht="40.15" customHeight="1" x14ac:dyDescent="0.2">
      <c r="A7" s="67" t="s">
        <v>36</v>
      </c>
      <c r="B7" s="68"/>
      <c r="C7" s="68"/>
      <c r="D7" s="68"/>
      <c r="E7" s="68"/>
      <c r="F7" s="68"/>
      <c r="G7" s="68"/>
      <c r="H7" s="68"/>
      <c r="I7" s="68"/>
      <c r="J7" s="69"/>
    </row>
    <row r="8" spans="1:12" ht="32.450000000000003" customHeight="1" x14ac:dyDescent="0.2">
      <c r="A8" s="3" t="s">
        <v>3</v>
      </c>
      <c r="B8" s="8" t="s">
        <v>24</v>
      </c>
      <c r="C8" s="64" t="s">
        <v>4</v>
      </c>
      <c r="D8" s="65"/>
      <c r="E8" s="65"/>
      <c r="F8" s="65"/>
      <c r="G8" s="66"/>
      <c r="H8" s="10" t="s">
        <v>25</v>
      </c>
      <c r="I8" s="8" t="s">
        <v>27</v>
      </c>
      <c r="J8" s="9" t="s">
        <v>5</v>
      </c>
      <c r="L8" s="11"/>
    </row>
    <row r="9" spans="1:12" ht="46.5" customHeight="1" x14ac:dyDescent="0.2">
      <c r="A9" s="6">
        <v>1</v>
      </c>
      <c r="B9" s="7">
        <v>60</v>
      </c>
      <c r="C9" s="72" t="s">
        <v>33</v>
      </c>
      <c r="D9" s="73"/>
      <c r="E9" s="73"/>
      <c r="F9" s="73"/>
      <c r="G9" s="74"/>
      <c r="H9" s="12" t="s">
        <v>26</v>
      </c>
      <c r="I9" s="13">
        <v>11.2</v>
      </c>
      <c r="J9" s="16">
        <f>B9*I9</f>
        <v>672</v>
      </c>
      <c r="L9" s="11"/>
    </row>
    <row r="10" spans="1:12" ht="46.5" customHeight="1" x14ac:dyDescent="0.2">
      <c r="A10" s="6">
        <v>2</v>
      </c>
      <c r="B10" s="7">
        <v>75</v>
      </c>
      <c r="C10" s="72" t="s">
        <v>34</v>
      </c>
      <c r="D10" s="73"/>
      <c r="E10" s="73"/>
      <c r="F10" s="73"/>
      <c r="G10" s="74"/>
      <c r="H10" s="12" t="s">
        <v>26</v>
      </c>
      <c r="I10" s="13">
        <v>16</v>
      </c>
      <c r="J10" s="16">
        <f>B10*I10</f>
        <v>1200</v>
      </c>
      <c r="L10" s="11"/>
    </row>
    <row r="11" spans="1:12" ht="46.5" customHeight="1" x14ac:dyDescent="0.2">
      <c r="A11" s="6">
        <v>3</v>
      </c>
      <c r="B11" s="7">
        <v>10</v>
      </c>
      <c r="C11" s="72" t="s">
        <v>35</v>
      </c>
      <c r="D11" s="73"/>
      <c r="E11" s="73"/>
      <c r="F11" s="73"/>
      <c r="G11" s="74"/>
      <c r="H11" s="12" t="s">
        <v>26</v>
      </c>
      <c r="I11" s="13">
        <v>22.5</v>
      </c>
      <c r="J11" s="16">
        <f>B11*I11</f>
        <v>225</v>
      </c>
    </row>
    <row r="12" spans="1:12" ht="32.25" customHeight="1" x14ac:dyDescent="0.2">
      <c r="A12" s="57" t="s">
        <v>37</v>
      </c>
      <c r="B12" s="58"/>
      <c r="C12" s="58"/>
      <c r="D12" s="58"/>
      <c r="E12" s="58"/>
      <c r="F12" s="58"/>
      <c r="G12" s="58"/>
      <c r="H12" s="58"/>
      <c r="I12" s="59"/>
      <c r="J12" s="17">
        <f>SUM(J9:J11)</f>
        <v>2097</v>
      </c>
    </row>
    <row r="13" spans="1:12" ht="29.25" customHeight="1" x14ac:dyDescent="0.2">
      <c r="A13" s="54" t="s">
        <v>15</v>
      </c>
      <c r="B13" s="55"/>
      <c r="C13" s="55"/>
      <c r="D13" s="55"/>
      <c r="E13" s="55"/>
      <c r="F13" s="55"/>
      <c r="G13" s="55"/>
      <c r="H13" s="55"/>
      <c r="I13" s="55"/>
      <c r="J13" s="56"/>
    </row>
    <row r="14" spans="1:12" ht="62.25" customHeight="1" x14ac:dyDescent="0.2">
      <c r="A14" s="63" t="s">
        <v>30</v>
      </c>
      <c r="B14" s="55"/>
      <c r="C14" s="55"/>
      <c r="D14" s="55"/>
      <c r="E14" s="55"/>
      <c r="F14" s="55"/>
      <c r="G14" s="55"/>
      <c r="H14" s="55"/>
      <c r="I14" s="55"/>
      <c r="J14" s="56"/>
    </row>
    <row r="15" spans="1:12" ht="31.5" customHeight="1" x14ac:dyDescent="0.2">
      <c r="A15" s="45" t="s">
        <v>6</v>
      </c>
      <c r="B15" s="46"/>
      <c r="C15" s="46"/>
      <c r="D15" s="46"/>
      <c r="E15" s="46"/>
      <c r="F15" s="46"/>
      <c r="G15" s="46"/>
      <c r="H15" s="46"/>
      <c r="I15" s="46"/>
      <c r="J15" s="47"/>
    </row>
    <row r="16" spans="1:12" ht="21" customHeight="1" x14ac:dyDescent="0.2">
      <c r="A16" s="101" t="s">
        <v>23</v>
      </c>
      <c r="B16" s="99"/>
      <c r="C16" s="99"/>
      <c r="D16" s="99"/>
      <c r="E16" s="99"/>
      <c r="F16" s="99"/>
      <c r="G16" s="99"/>
      <c r="H16" s="99"/>
      <c r="I16" s="99"/>
      <c r="J16" s="100"/>
    </row>
    <row r="17" spans="1:10" ht="21" customHeight="1" x14ac:dyDescent="0.2">
      <c r="A17" s="78" t="s">
        <v>20</v>
      </c>
      <c r="B17" s="79"/>
      <c r="C17" s="79"/>
      <c r="D17" s="79"/>
      <c r="E17" s="79"/>
      <c r="F17" s="79"/>
      <c r="G17" s="79"/>
      <c r="H17" s="79"/>
      <c r="I17" s="79"/>
      <c r="J17" s="80"/>
    </row>
    <row r="18" spans="1:10" ht="21" customHeight="1" x14ac:dyDescent="0.2">
      <c r="A18" s="78" t="s">
        <v>21</v>
      </c>
      <c r="B18" s="79"/>
      <c r="C18" s="79"/>
      <c r="D18" s="79"/>
      <c r="E18" s="79"/>
      <c r="F18" s="79"/>
      <c r="G18" s="79"/>
      <c r="H18" s="79"/>
      <c r="I18" s="79"/>
      <c r="J18" s="80"/>
    </row>
    <row r="19" spans="1:10" ht="21" customHeight="1" x14ac:dyDescent="0.2">
      <c r="A19" s="78" t="s">
        <v>17</v>
      </c>
      <c r="B19" s="99"/>
      <c r="C19" s="99"/>
      <c r="D19" s="99"/>
      <c r="E19" s="99"/>
      <c r="F19" s="99"/>
      <c r="G19" s="99"/>
      <c r="H19" s="99"/>
      <c r="I19" s="99"/>
      <c r="J19" s="100"/>
    </row>
    <row r="20" spans="1:10" s="5" customFormat="1" ht="21" customHeight="1" x14ac:dyDescent="0.2">
      <c r="A20" s="78" t="s">
        <v>18</v>
      </c>
      <c r="B20" s="79"/>
      <c r="C20" s="79"/>
      <c r="D20" s="79"/>
      <c r="E20" s="79"/>
      <c r="F20" s="79"/>
      <c r="G20" s="79"/>
      <c r="H20" s="79"/>
      <c r="I20" s="79"/>
      <c r="J20" s="80"/>
    </row>
    <row r="21" spans="1:10" s="5" customFormat="1" ht="21" customHeight="1" x14ac:dyDescent="0.2">
      <c r="A21" s="78" t="s">
        <v>19</v>
      </c>
      <c r="B21" s="79"/>
      <c r="C21" s="79"/>
      <c r="D21" s="79"/>
      <c r="E21" s="79"/>
      <c r="F21" s="79"/>
      <c r="G21" s="79"/>
      <c r="H21" s="79"/>
      <c r="I21" s="79"/>
      <c r="J21" s="80"/>
    </row>
    <row r="22" spans="1:10" ht="21" customHeight="1" x14ac:dyDescent="0.2">
      <c r="A22" s="96" t="s">
        <v>16</v>
      </c>
      <c r="B22" s="97"/>
      <c r="C22" s="97"/>
      <c r="D22" s="97"/>
      <c r="E22" s="97"/>
      <c r="F22" s="97"/>
      <c r="G22" s="97"/>
      <c r="H22" s="97"/>
      <c r="I22" s="97"/>
      <c r="J22" s="98"/>
    </row>
    <row r="23" spans="1:10" x14ac:dyDescent="0.2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0" ht="28.5" customHeight="1" x14ac:dyDescent="0.2">
      <c r="A24" s="81" t="s">
        <v>11</v>
      </c>
      <c r="B24" s="82"/>
      <c r="C24" s="82"/>
      <c r="D24" s="82"/>
      <c r="E24" s="35" t="s">
        <v>7</v>
      </c>
      <c r="F24" s="19"/>
      <c r="G24" s="102"/>
      <c r="H24" s="32"/>
      <c r="I24" s="94" t="s">
        <v>9</v>
      </c>
      <c r="J24" s="95"/>
    </row>
    <row r="25" spans="1:10" ht="21" customHeight="1" x14ac:dyDescent="0.2">
      <c r="A25" s="81"/>
      <c r="B25" s="82"/>
      <c r="C25" s="82"/>
      <c r="D25" s="82"/>
      <c r="E25" s="103"/>
      <c r="F25" s="104"/>
      <c r="G25" s="105"/>
      <c r="H25" s="33"/>
      <c r="I25" s="35"/>
      <c r="J25" s="20"/>
    </row>
    <row r="26" spans="1:10" ht="12.6" customHeight="1" x14ac:dyDescent="0.2">
      <c r="A26" s="81"/>
      <c r="B26" s="82"/>
      <c r="C26" s="82"/>
      <c r="D26" s="82"/>
      <c r="E26" s="103"/>
      <c r="F26" s="104"/>
      <c r="G26" s="105"/>
      <c r="H26" s="33"/>
      <c r="I26" s="85" t="s">
        <v>31</v>
      </c>
      <c r="J26" s="86"/>
    </row>
    <row r="27" spans="1:10" x14ac:dyDescent="0.2">
      <c r="A27" s="81"/>
      <c r="B27" s="82"/>
      <c r="C27" s="82"/>
      <c r="D27" s="82"/>
      <c r="E27" s="103"/>
      <c r="F27" s="104"/>
      <c r="G27" s="105"/>
      <c r="H27" s="33"/>
      <c r="I27" s="92" t="s">
        <v>32</v>
      </c>
      <c r="J27" s="93"/>
    </row>
    <row r="28" spans="1:10" ht="21.75" customHeight="1" x14ac:dyDescent="0.2">
      <c r="A28" s="81"/>
      <c r="B28" s="82"/>
      <c r="C28" s="82"/>
      <c r="D28" s="82"/>
      <c r="E28" s="21" t="s">
        <v>8</v>
      </c>
      <c r="F28" s="22"/>
      <c r="G28" s="23"/>
      <c r="H28" s="33"/>
      <c r="I28" s="87"/>
      <c r="J28" s="88"/>
    </row>
    <row r="29" spans="1:10" ht="13.5" hidden="1" customHeight="1" x14ac:dyDescent="0.2">
      <c r="A29" s="81"/>
      <c r="B29" s="82"/>
      <c r="C29" s="82"/>
      <c r="D29" s="82"/>
      <c r="E29" s="24"/>
      <c r="F29" s="25"/>
      <c r="G29" s="26"/>
      <c r="H29" s="33"/>
      <c r="I29" s="24"/>
      <c r="J29" s="89"/>
    </row>
    <row r="30" spans="1:10" ht="3.75" hidden="1" customHeight="1" x14ac:dyDescent="0.2">
      <c r="A30" s="81"/>
      <c r="B30" s="82"/>
      <c r="C30" s="82"/>
      <c r="D30" s="82"/>
      <c r="E30" s="24"/>
      <c r="F30" s="25"/>
      <c r="G30" s="26"/>
      <c r="H30" s="33"/>
      <c r="I30" s="90"/>
      <c r="J30" s="91"/>
    </row>
    <row r="31" spans="1:10" ht="15" x14ac:dyDescent="0.25">
      <c r="A31" s="81"/>
      <c r="B31" s="82"/>
      <c r="C31" s="82"/>
      <c r="D31" s="82"/>
      <c r="E31" s="24"/>
      <c r="F31" s="25"/>
      <c r="G31" s="26"/>
      <c r="H31" s="33"/>
      <c r="I31" s="14" t="s">
        <v>10</v>
      </c>
      <c r="J31" s="15" t="s">
        <v>28</v>
      </c>
    </row>
    <row r="32" spans="1:10" ht="30.6" customHeight="1" x14ac:dyDescent="0.2">
      <c r="A32" s="81"/>
      <c r="B32" s="82"/>
      <c r="C32" s="82"/>
      <c r="D32" s="82"/>
      <c r="E32" s="24"/>
      <c r="F32" s="25"/>
      <c r="G32" s="26"/>
      <c r="H32" s="33"/>
      <c r="I32" s="30" t="s">
        <v>29</v>
      </c>
      <c r="J32" s="31"/>
    </row>
    <row r="33" spans="1:10" ht="7.15" customHeight="1" thickBot="1" x14ac:dyDescent="0.3">
      <c r="A33" s="83"/>
      <c r="B33" s="84"/>
      <c r="C33" s="84"/>
      <c r="D33" s="84"/>
      <c r="E33" s="27"/>
      <c r="F33" s="28"/>
      <c r="G33" s="29"/>
      <c r="H33" s="34"/>
      <c r="I33" s="1"/>
      <c r="J33" s="4"/>
    </row>
  </sheetData>
  <mergeCells count="38">
    <mergeCell ref="A5:F5"/>
    <mergeCell ref="A17:J17"/>
    <mergeCell ref="A24:D33"/>
    <mergeCell ref="I26:J26"/>
    <mergeCell ref="I28:J30"/>
    <mergeCell ref="I27:J27"/>
    <mergeCell ref="I24:J24"/>
    <mergeCell ref="A22:J22"/>
    <mergeCell ref="A19:J19"/>
    <mergeCell ref="A16:J16"/>
    <mergeCell ref="A20:J20"/>
    <mergeCell ref="A21:J21"/>
    <mergeCell ref="A18:J18"/>
    <mergeCell ref="E24:G24"/>
    <mergeCell ref="E25:G27"/>
    <mergeCell ref="C10:G10"/>
    <mergeCell ref="A1:J1"/>
    <mergeCell ref="A2:J2"/>
    <mergeCell ref="A3:J3"/>
    <mergeCell ref="A15:J15"/>
    <mergeCell ref="G4:I4"/>
    <mergeCell ref="J4:J5"/>
    <mergeCell ref="G5:I5"/>
    <mergeCell ref="A13:J13"/>
    <mergeCell ref="A12:I12"/>
    <mergeCell ref="A6:J6"/>
    <mergeCell ref="A14:J14"/>
    <mergeCell ref="C8:G8"/>
    <mergeCell ref="A7:J7"/>
    <mergeCell ref="A4:F4"/>
    <mergeCell ref="C11:G11"/>
    <mergeCell ref="C9:G9"/>
    <mergeCell ref="A23:J23"/>
    <mergeCell ref="E28:G28"/>
    <mergeCell ref="E29:G33"/>
    <mergeCell ref="I32:J32"/>
    <mergeCell ref="H24:H33"/>
    <mergeCell ref="I25:J25"/>
  </mergeCells>
  <printOptions horizontalCentered="1"/>
  <pageMargins left="0.61" right="0.42" top="0.69" bottom="0.66" header="0.5" footer="0.27559055118110237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3" ma:contentTypeDescription="Crie um novo documento." ma:contentTypeScope="" ma:versionID="5cad2bc80d67057e6e11375cd4d811a1">
  <xsd:schema xmlns:xsd="http://www.w3.org/2001/XMLSchema" xmlns:xs="http://www.w3.org/2001/XMLSchema" xmlns:p="http://schemas.microsoft.com/office/2006/metadata/properties" xmlns:ns2="6f640945-22db-48aa-8f98-bd1ec3662db8" xmlns:ns3="82dca483-d967-49eb-8735-f04c31710f8d" targetNamespace="http://schemas.microsoft.com/office/2006/metadata/properties" ma:root="true" ma:fieldsID="c1b0c6853ed521d1903b8cf00b4b2049" ns2:_="" ns3:_="">
    <xsd:import namespace="6f640945-22db-48aa-8f98-bd1ec3662db8"/>
    <xsd:import namespace="82dca483-d967-49eb-8735-f04c31710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</documentManagement>
</p:properties>
</file>

<file path=customXml/itemProps1.xml><?xml version="1.0" encoding="utf-8"?>
<ds:datastoreItem xmlns:ds="http://schemas.openxmlformats.org/officeDocument/2006/customXml" ds:itemID="{20674A76-DA77-459B-A5F8-A06FF533F28B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903F30B-A988-4EE8-9CC2-42EC732179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B5DC86-D740-439D-9F99-7E541264E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BE6FB40-021A-4B3F-B208-39C8C5003319}">
  <ds:schemaRefs>
    <ds:schemaRef ds:uri="http://purl.org/dc/terms/"/>
    <ds:schemaRef ds:uri="http://schemas.openxmlformats.org/package/2006/metadata/core-properties"/>
    <ds:schemaRef ds:uri="6f640945-22db-48aa-8f98-bd1ec3662db8"/>
    <ds:schemaRef ds:uri="82dca483-d967-49eb-8735-f04c31710f8d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Company>TRT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TRT17</dc:creator>
  <cp:lastModifiedBy>Fábio Souza de Oliveira</cp:lastModifiedBy>
  <cp:lastPrinted>2021-06-14T16:44:08Z</cp:lastPrinted>
  <dcterms:created xsi:type="dcterms:W3CDTF">2003-07-18T17:29:02Z</dcterms:created>
  <dcterms:modified xsi:type="dcterms:W3CDTF">2022-03-15T17:26:07Z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Marcelle Herzog Motta</vt:lpwstr>
  </property>
  <property fmtid="{D5CDD505-2E9C-101B-9397-08002B2CF9AE}" pid="3" name="Order">
    <vt:lpwstr>5121600.00000000</vt:lpwstr>
  </property>
  <property fmtid="{D5CDD505-2E9C-101B-9397-08002B2CF9AE}" pid="4" name="display_urn:schemas-microsoft-com:office:office#Author">
    <vt:lpwstr>Marcelle Herzog Motta</vt:lpwstr>
  </property>
  <property fmtid="{D5CDD505-2E9C-101B-9397-08002B2CF9AE}" pid="5" name="ContentTypeId">
    <vt:lpwstr>0x01010077C54F9E59DFC749BC2093294DB2F56D</vt:lpwstr>
  </property>
</Properties>
</file>